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JUNIO 2016\"/>
    </mc:Choice>
  </mc:AlternateContent>
  <bookViews>
    <workbookView xWindow="0" yWindow="0" windowWidth="18930" windowHeight="11220"/>
  </bookViews>
  <sheets>
    <sheet name="30 JUN" sheetId="22" r:id="rId1"/>
  </sheets>
  <definedNames>
    <definedName name="_xlnm.Print_Area" localSheetId="0">'30 JUN'!$A$1:$J$57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22" l="1"/>
  <c r="I56" i="22"/>
  <c r="E56" i="22"/>
  <c r="F56" i="22" s="1"/>
  <c r="I55" i="22"/>
  <c r="E55" i="22"/>
  <c r="I54" i="22"/>
  <c r="E54" i="22"/>
  <c r="J53" i="22"/>
  <c r="I53" i="22"/>
  <c r="E53" i="22"/>
  <c r="J52" i="22"/>
  <c r="I52" i="22"/>
  <c r="E52" i="22"/>
  <c r="F52" i="22" s="1"/>
  <c r="J51" i="22"/>
  <c r="I51" i="22"/>
  <c r="E51" i="22"/>
  <c r="F51" i="22" s="1"/>
  <c r="J50" i="22"/>
  <c r="I50" i="22"/>
  <c r="E50" i="22"/>
  <c r="F50" i="22" s="1"/>
  <c r="J49" i="22"/>
  <c r="I49" i="22"/>
  <c r="E49" i="22"/>
  <c r="F49" i="22" s="1"/>
  <c r="H48" i="22"/>
  <c r="G48" i="22"/>
  <c r="D48" i="22"/>
  <c r="C48" i="22"/>
  <c r="H47" i="22"/>
  <c r="G47" i="22"/>
  <c r="D47" i="22"/>
  <c r="C47" i="22"/>
  <c r="J46" i="22"/>
  <c r="I46" i="22"/>
  <c r="E46" i="22"/>
  <c r="F46" i="22" s="1"/>
  <c r="J45" i="22"/>
  <c r="I45" i="22"/>
  <c r="E45" i="22"/>
  <c r="I44" i="22"/>
  <c r="E44" i="22"/>
  <c r="J43" i="22"/>
  <c r="I43" i="22"/>
  <c r="E43" i="22"/>
  <c r="J42" i="22"/>
  <c r="I42" i="22"/>
  <c r="E42" i="22"/>
  <c r="J41" i="22"/>
  <c r="I41" i="22"/>
  <c r="E41" i="22"/>
  <c r="J40" i="22"/>
  <c r="I40" i="22"/>
  <c r="E40" i="22"/>
  <c r="J39" i="22"/>
  <c r="I39" i="22"/>
  <c r="E39" i="22"/>
  <c r="F39" i="22" s="1"/>
  <c r="J38" i="22"/>
  <c r="I38" i="22"/>
  <c r="E38" i="22"/>
  <c r="J37" i="22"/>
  <c r="I37" i="22"/>
  <c r="E37" i="22"/>
  <c r="F37" i="22" s="1"/>
  <c r="J36" i="22"/>
  <c r="I36" i="22"/>
  <c r="E36" i="22"/>
  <c r="F36" i="22" s="1"/>
  <c r="J35" i="22"/>
  <c r="I35" i="22"/>
  <c r="E35" i="22"/>
  <c r="J34" i="22"/>
  <c r="I34" i="22"/>
  <c r="E34" i="22"/>
  <c r="F34" i="22" s="1"/>
  <c r="J33" i="22"/>
  <c r="I33" i="22"/>
  <c r="E33" i="22"/>
  <c r="F33" i="22" s="1"/>
  <c r="J32" i="22"/>
  <c r="I32" i="22"/>
  <c r="E32" i="22"/>
  <c r="F32" i="22" s="1"/>
  <c r="J31" i="22"/>
  <c r="I31" i="22"/>
  <c r="E31" i="22"/>
  <c r="J30" i="22"/>
  <c r="I30" i="22"/>
  <c r="E30" i="22"/>
  <c r="F30" i="22" s="1"/>
  <c r="J29" i="22"/>
  <c r="I29" i="22"/>
  <c r="E29" i="22"/>
  <c r="J28" i="22"/>
  <c r="I28" i="22"/>
  <c r="E28" i="22"/>
  <c r="F28" i="22" s="1"/>
  <c r="J27" i="22"/>
  <c r="I27" i="22"/>
  <c r="E27" i="22"/>
  <c r="F27" i="22" s="1"/>
  <c r="J26" i="22"/>
  <c r="I26" i="22"/>
  <c r="E26" i="22"/>
  <c r="F26" i="22" s="1"/>
  <c r="J25" i="22"/>
  <c r="I25" i="22"/>
  <c r="E25" i="22"/>
  <c r="E47" i="22" s="1"/>
  <c r="F47" i="22" l="1"/>
  <c r="F25" i="22"/>
  <c r="I47" i="22"/>
  <c r="J47" i="22" s="1"/>
  <c r="F55" i="22"/>
  <c r="J54" i="22"/>
  <c r="F53" i="22"/>
  <c r="F29" i="22"/>
  <c r="F38" i="22"/>
  <c r="F44" i="22"/>
  <c r="F43" i="22"/>
  <c r="F41" i="22"/>
  <c r="F42" i="22"/>
  <c r="F40" i="22"/>
  <c r="F45" i="22"/>
  <c r="F35" i="22"/>
  <c r="F31" i="22"/>
  <c r="J55" i="22"/>
  <c r="F54" i="22"/>
  <c r="J44" i="22"/>
</calcChain>
</file>

<file path=xl/sharedStrings.xml><?xml version="1.0" encoding="utf-8"?>
<sst xmlns="http://schemas.openxmlformats.org/spreadsheetml/2006/main" count="57" uniqueCount="51">
  <si>
    <t>Superintendencia Auxiliar en Operaciones de Campo</t>
  </si>
  <si>
    <t>Sr. José L. Caldero López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</si>
  <si>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</si>
  <si>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</si>
  <si>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</si>
  <si>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</si>
  <si>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</si>
  <si>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</si>
  <si>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</si>
  <si>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</si>
  <si>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</si>
  <si>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</si>
  <si>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</si>
  <si>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</si>
  <si>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</si>
  <si>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</si>
  <si>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</si>
  <si>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</si>
  <si>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</si>
  <si>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</si>
  <si>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</si>
  <si>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</si>
  <si>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</si>
  <si>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</si>
  <si>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</si>
  <si>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</si>
  <si>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</si>
  <si>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</si>
  <si>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</si>
  <si>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</si>
  <si>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</si>
  <si>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</si>
  <si>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</si>
  <si>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</si>
  <si>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</si>
  <si>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</si>
  <si>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</si>
  <si>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</si>
  <si>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</si>
  <si>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</si>
  <si>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</si>
  <si>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</si>
  <si>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</si>
  <si>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</si>
  <si>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</si>
  <si>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Junio      2015</t>
  </si>
  <si>
    <t>Junio      2016</t>
  </si>
  <si>
    <t>Enero a Junio          2015</t>
  </si>
  <si>
    <t>Enero a Junio           2016</t>
  </si>
  <si>
    <t>Hasta: 30 de junio de 2016</t>
  </si>
  <si>
    <t>Fecha: 1 de julio de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</si>
</sst>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9" fontId="8" fillId="0" borderId="31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4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5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7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0" fillId="3" borderId="40" xfId="0" applyFont="1" applyFill="1" applyBorder="1" applyAlignment="1"/>
    <xf numFmtId="9" fontId="8" fillId="0" borderId="1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4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31" xfId="0" applyFont="1" applyFill="1" applyBorder="1" applyAlignment="1"/>
    <xf numFmtId="1" fontId="17" fillId="4" borderId="24" xfId="0" applyNumberFormat="1" applyFont="1" applyFill="1" applyBorder="1" applyAlignment="1">
      <alignment horizontal="center"/>
    </xf>
    <xf numFmtId="0" fontId="15" fillId="0" borderId="0" xfId="0" applyFont="1" applyBorder="1"/>
    <xf numFmtId="0" fontId="8" fillId="3" borderId="34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0" fontId="8" fillId="0" borderId="49" xfId="0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8" fillId="0" borderId="30" xfId="0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1" fontId="17" fillId="4" borderId="29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0674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10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topLeftCell="B1" zoomScaleNormal="100" workbookViewId="0">
      <selection activeCell="L14" sqref="L14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s="4" customFormat="1" ht="11.1" customHeight="1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s="6" customFormat="1" ht="13.5" customHeight="1" x14ac:dyDescent="0.2">
      <c r="A6" s="5"/>
      <c r="B6" s="104" t="s">
        <v>0</v>
      </c>
      <c r="C6" s="104"/>
      <c r="D6" s="104"/>
      <c r="E6" s="104"/>
      <c r="F6" s="104"/>
      <c r="G6" s="104"/>
      <c r="H6" s="104"/>
      <c r="I6" s="104"/>
      <c r="J6" s="104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05" t="s">
        <v>1</v>
      </c>
      <c r="C9" s="105"/>
      <c r="D9" s="105"/>
      <c r="E9" s="105"/>
      <c r="F9" s="105"/>
      <c r="G9" s="105"/>
      <c r="H9" s="105"/>
      <c r="I9" s="105"/>
      <c r="J9" s="105"/>
    </row>
    <row r="10" spans="1:10" s="10" customFormat="1" ht="12.95" customHeight="1" x14ac:dyDescent="0.2">
      <c r="B10" s="106" t="s">
        <v>2</v>
      </c>
      <c r="C10" s="106"/>
      <c r="D10" s="106"/>
      <c r="E10" s="106"/>
      <c r="F10" s="106"/>
      <c r="G10" s="106"/>
      <c r="H10" s="106"/>
      <c r="I10" s="106"/>
      <c r="J10" s="106"/>
    </row>
    <row r="11" spans="1:10" s="10" customFormat="1" ht="12.95" customHeight="1" x14ac:dyDescent="0.2">
      <c r="B11" s="102"/>
      <c r="C11" s="102"/>
      <c r="D11" s="102"/>
      <c r="E11" s="102"/>
      <c r="F11" s="102"/>
      <c r="G11" s="102"/>
      <c r="H11" s="102"/>
      <c r="I11" s="102"/>
      <c r="J11" s="102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05" t="s">
        <v>3</v>
      </c>
      <c r="C13" s="105"/>
      <c r="D13" s="105"/>
      <c r="E13" s="105"/>
      <c r="F13" s="105"/>
      <c r="G13" s="105"/>
      <c r="H13" s="105"/>
      <c r="I13" s="105"/>
      <c r="J13" s="105"/>
    </row>
    <row r="14" spans="1:10" s="10" customFormat="1" ht="12.95" customHeight="1" x14ac:dyDescent="0.2">
      <c r="B14" s="103" t="s">
        <v>4</v>
      </c>
      <c r="C14" s="103"/>
      <c r="D14" s="103"/>
      <c r="E14" s="103"/>
      <c r="F14" s="103"/>
      <c r="G14" s="103"/>
      <c r="H14" s="103"/>
      <c r="I14" s="103"/>
      <c r="J14" s="103"/>
    </row>
    <row r="15" spans="1:10" ht="12.95" customHeight="1" x14ac:dyDescent="0.2">
      <c r="A15" s="1"/>
      <c r="B15" s="107" t="s">
        <v>5</v>
      </c>
      <c r="C15" s="107"/>
      <c r="D15" s="107"/>
      <c r="E15" s="107"/>
      <c r="F15" s="107"/>
      <c r="G15" s="107"/>
      <c r="H15" s="107"/>
      <c r="I15" s="107"/>
      <c r="J15" s="107"/>
    </row>
    <row r="16" spans="1:10" ht="12.95" customHeight="1" x14ac:dyDescent="0.2">
      <c r="A16" s="1"/>
      <c r="B16" s="99"/>
      <c r="C16" s="99"/>
      <c r="D16" s="99"/>
      <c r="E16" s="99"/>
      <c r="F16" s="99"/>
      <c r="G16" s="99"/>
      <c r="H16" s="99"/>
      <c r="I16" s="99"/>
      <c r="J16" s="99"/>
    </row>
    <row r="17" spans="1:14" ht="12.95" customHeight="1" x14ac:dyDescent="0.2">
      <c r="A17" s="1"/>
      <c r="B17" s="99"/>
      <c r="C17" s="99"/>
      <c r="D17" s="99"/>
      <c r="E17" s="99"/>
      <c r="F17" s="99"/>
      <c r="G17" s="99"/>
      <c r="H17" s="99"/>
      <c r="I17" s="99"/>
      <c r="J17" s="99"/>
    </row>
    <row r="18" spans="1:14" ht="18" customHeight="1" x14ac:dyDescent="0.3">
      <c r="A18" s="1"/>
      <c r="B18" s="108" t="s">
        <v>6</v>
      </c>
      <c r="C18" s="108"/>
      <c r="D18" s="108"/>
      <c r="E18" s="108"/>
      <c r="F18" s="108"/>
      <c r="G18" s="108"/>
      <c r="H18" s="108"/>
      <c r="I18" s="108"/>
      <c r="J18" s="108"/>
    </row>
    <row r="19" spans="1:14" s="10" customFormat="1" ht="12.75" customHeight="1" x14ac:dyDescent="0.3">
      <c r="B19" s="109" t="s">
        <v>49</v>
      </c>
      <c r="C19" s="109"/>
      <c r="D19" s="109"/>
      <c r="E19" s="109"/>
      <c r="F19" s="109"/>
      <c r="G19" s="109"/>
      <c r="H19" s="109"/>
      <c r="I19" s="109"/>
      <c r="J19" s="109"/>
    </row>
    <row r="20" spans="1:14" s="10" customFormat="1" ht="12.75" customHeight="1" x14ac:dyDescent="0.3">
      <c r="B20" s="100"/>
      <c r="C20" s="100"/>
      <c r="D20" s="100"/>
      <c r="E20" s="100"/>
      <c r="F20" s="100"/>
      <c r="G20" s="100"/>
      <c r="H20" s="100"/>
      <c r="I20" s="100"/>
      <c r="J20" s="12"/>
    </row>
    <row r="21" spans="1:14" ht="16.5" customHeight="1" x14ac:dyDescent="0.25">
      <c r="A21" s="1"/>
      <c r="B21" s="13" t="s">
        <v>50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10" t="s">
        <v>7</v>
      </c>
      <c r="C23" s="112" t="s">
        <v>8</v>
      </c>
      <c r="D23" s="113"/>
      <c r="E23" s="114"/>
      <c r="F23" s="16"/>
      <c r="G23" s="115" t="s">
        <v>9</v>
      </c>
      <c r="H23" s="116"/>
      <c r="I23" s="117"/>
      <c r="J23" s="17"/>
    </row>
    <row r="24" spans="1:14" s="15" customFormat="1" ht="37.5" customHeight="1" thickBot="1" x14ac:dyDescent="0.25">
      <c r="B24" s="111"/>
      <c r="C24" s="18" t="s">
        <v>45</v>
      </c>
      <c r="D24" s="19" t="s">
        <v>46</v>
      </c>
      <c r="E24" s="20" t="s">
        <v>10</v>
      </c>
      <c r="F24" s="21" t="s">
        <v>11</v>
      </c>
      <c r="G24" s="18" t="s">
        <v>47</v>
      </c>
      <c r="H24" s="19" t="s">
        <v>48</v>
      </c>
      <c r="I24" s="20" t="s">
        <v>10</v>
      </c>
      <c r="J24" s="20" t="s">
        <v>11</v>
      </c>
    </row>
    <row r="25" spans="1:14" s="15" customFormat="1" ht="15" customHeight="1" x14ac:dyDescent="0.2">
      <c r="B25" s="22" t="s">
        <v>12</v>
      </c>
      <c r="C25" s="23">
        <v>5</v>
      </c>
      <c r="D25" s="24">
        <v>2</v>
      </c>
      <c r="E25" s="25">
        <f t="shared" ref="E25:E46" si="0">D25-C25</f>
        <v>-3</v>
      </c>
      <c r="F25" s="26">
        <f>IF(C25=0,F25=0,E25/C25)</f>
        <v>-0.6</v>
      </c>
      <c r="G25" s="23">
        <v>19</v>
      </c>
      <c r="H25" s="27">
        <v>10</v>
      </c>
      <c r="I25" s="28">
        <f t="shared" ref="I25:I47" si="1">(H25-G25)</f>
        <v>-9</v>
      </c>
      <c r="J25" s="29">
        <f>IF(G25=0,J25=0,I25/G25)</f>
        <v>-0.47368421052631576</v>
      </c>
    </row>
    <row r="26" spans="1:14" s="15" customFormat="1" ht="15" customHeight="1" x14ac:dyDescent="0.2">
      <c r="B26" s="30" t="s">
        <v>13</v>
      </c>
      <c r="C26" s="23">
        <v>7</v>
      </c>
      <c r="D26" s="31">
        <v>2</v>
      </c>
      <c r="E26" s="25">
        <f t="shared" si="0"/>
        <v>-5</v>
      </c>
      <c r="F26" s="26">
        <f>IF(C26=0,F26=0,E26/C26)</f>
        <v>-0.7142857142857143</v>
      </c>
      <c r="G26" s="23">
        <v>26</v>
      </c>
      <c r="H26" s="27">
        <v>20</v>
      </c>
      <c r="I26" s="28">
        <f t="shared" si="1"/>
        <v>-6</v>
      </c>
      <c r="J26" s="29">
        <f>IF(G26=0,J26=0,I26/G26)</f>
        <v>-0.23076923076923078</v>
      </c>
      <c r="N26" s="15" t="s">
        <v>14</v>
      </c>
    </row>
    <row r="27" spans="1:14" s="15" customFormat="1" ht="15" customHeight="1" x14ac:dyDescent="0.2">
      <c r="B27" s="30" t="s">
        <v>15</v>
      </c>
      <c r="C27" s="23">
        <v>2</v>
      </c>
      <c r="D27" s="31">
        <v>2</v>
      </c>
      <c r="E27" s="32">
        <f t="shared" si="0"/>
        <v>0</v>
      </c>
      <c r="F27" s="26">
        <f t="shared" ref="F27:F47" si="2">IF(C27=0,F27=0,E27/C27)</f>
        <v>0</v>
      </c>
      <c r="G27" s="23">
        <v>14</v>
      </c>
      <c r="H27" s="27">
        <v>7</v>
      </c>
      <c r="I27" s="33">
        <f t="shared" si="1"/>
        <v>-7</v>
      </c>
      <c r="J27" s="29">
        <f t="shared" ref="J27:J46" si="3">IF(G27=0,J27=0,I27/G27)</f>
        <v>-0.5</v>
      </c>
    </row>
    <row r="28" spans="1:14" s="15" customFormat="1" ht="15" customHeight="1" x14ac:dyDescent="0.2">
      <c r="B28" s="30" t="s">
        <v>16</v>
      </c>
      <c r="C28" s="23">
        <v>1</v>
      </c>
      <c r="D28" s="31">
        <v>0</v>
      </c>
      <c r="E28" s="32">
        <f t="shared" si="0"/>
        <v>-1</v>
      </c>
      <c r="F28" s="26">
        <f t="shared" si="2"/>
        <v>-1</v>
      </c>
      <c r="G28" s="23">
        <v>9</v>
      </c>
      <c r="H28" s="27">
        <v>1</v>
      </c>
      <c r="I28" s="33">
        <f t="shared" si="1"/>
        <v>-8</v>
      </c>
      <c r="J28" s="29">
        <f t="shared" si="3"/>
        <v>-0.88888888888888884</v>
      </c>
    </row>
    <row r="29" spans="1:14" s="15" customFormat="1" ht="15" customHeight="1" x14ac:dyDescent="0.2">
      <c r="B29" s="30" t="s">
        <v>17</v>
      </c>
      <c r="C29" s="23">
        <v>0</v>
      </c>
      <c r="D29" s="31">
        <v>1</v>
      </c>
      <c r="E29" s="96">
        <f t="shared" si="0"/>
        <v>1</v>
      </c>
      <c r="F29" s="26">
        <f t="shared" ca="1" si="2"/>
        <v>0</v>
      </c>
      <c r="G29" s="23">
        <v>8</v>
      </c>
      <c r="H29" s="27">
        <v>7</v>
      </c>
      <c r="I29" s="33">
        <f t="shared" si="1"/>
        <v>-1</v>
      </c>
      <c r="J29" s="29">
        <f t="shared" si="3"/>
        <v>-0.125</v>
      </c>
    </row>
    <row r="30" spans="1:14" s="15" customFormat="1" ht="15" customHeight="1" x14ac:dyDescent="0.2">
      <c r="B30" s="30" t="s">
        <v>18</v>
      </c>
      <c r="C30" s="23">
        <v>1</v>
      </c>
      <c r="D30" s="31">
        <v>0</v>
      </c>
      <c r="E30" s="32">
        <f t="shared" si="0"/>
        <v>-1</v>
      </c>
      <c r="F30" s="26">
        <f t="shared" si="2"/>
        <v>-1</v>
      </c>
      <c r="G30" s="23">
        <v>7</v>
      </c>
      <c r="H30" s="27">
        <v>3</v>
      </c>
      <c r="I30" s="34">
        <f t="shared" si="1"/>
        <v>-4</v>
      </c>
      <c r="J30" s="29">
        <f t="shared" si="3"/>
        <v>-0.5714285714285714</v>
      </c>
    </row>
    <row r="31" spans="1:14" s="15" customFormat="1" ht="15" customHeight="1" x14ac:dyDescent="0.2">
      <c r="B31" s="30" t="s">
        <v>19</v>
      </c>
      <c r="C31" s="23">
        <v>0</v>
      </c>
      <c r="D31" s="31">
        <v>0</v>
      </c>
      <c r="E31" s="32">
        <f t="shared" si="0"/>
        <v>0</v>
      </c>
      <c r="F31" s="26">
        <f t="shared" ca="1" si="2"/>
        <v>0</v>
      </c>
      <c r="G31" s="23">
        <v>6</v>
      </c>
      <c r="H31" s="27">
        <v>8</v>
      </c>
      <c r="I31" s="35">
        <f t="shared" si="1"/>
        <v>2</v>
      </c>
      <c r="J31" s="29">
        <f t="shared" si="3"/>
        <v>0.33333333333333331</v>
      </c>
    </row>
    <row r="32" spans="1:14" s="15" customFormat="1" ht="15" customHeight="1" x14ac:dyDescent="0.2">
      <c r="B32" s="30" t="s">
        <v>20</v>
      </c>
      <c r="C32" s="23">
        <v>1</v>
      </c>
      <c r="D32" s="31">
        <v>0</v>
      </c>
      <c r="E32" s="32">
        <f t="shared" si="0"/>
        <v>-1</v>
      </c>
      <c r="F32" s="26">
        <f t="shared" si="2"/>
        <v>-1</v>
      </c>
      <c r="G32" s="23">
        <v>5</v>
      </c>
      <c r="H32" s="27">
        <v>2</v>
      </c>
      <c r="I32" s="33">
        <f t="shared" si="1"/>
        <v>-3</v>
      </c>
      <c r="J32" s="29">
        <f t="shared" si="3"/>
        <v>-0.6</v>
      </c>
    </row>
    <row r="33" spans="2:10" s="15" customFormat="1" ht="15" customHeight="1" x14ac:dyDescent="0.2">
      <c r="B33" s="30" t="s">
        <v>21</v>
      </c>
      <c r="C33" s="23">
        <v>2</v>
      </c>
      <c r="D33" s="31">
        <v>2</v>
      </c>
      <c r="E33" s="32">
        <f t="shared" si="0"/>
        <v>0</v>
      </c>
      <c r="F33" s="26">
        <f t="shared" si="2"/>
        <v>0</v>
      </c>
      <c r="G33" s="23">
        <v>8</v>
      </c>
      <c r="H33" s="27">
        <v>12</v>
      </c>
      <c r="I33" s="35">
        <f t="shared" si="1"/>
        <v>4</v>
      </c>
      <c r="J33" s="29">
        <f t="shared" si="3"/>
        <v>0.5</v>
      </c>
    </row>
    <row r="34" spans="2:10" s="15" customFormat="1" ht="15" customHeight="1" x14ac:dyDescent="0.2">
      <c r="B34" s="30" t="s">
        <v>22</v>
      </c>
      <c r="C34" s="23">
        <v>1</v>
      </c>
      <c r="D34" s="31">
        <v>0</v>
      </c>
      <c r="E34" s="32">
        <f t="shared" si="0"/>
        <v>-1</v>
      </c>
      <c r="F34" s="26">
        <f t="shared" si="2"/>
        <v>-1</v>
      </c>
      <c r="G34" s="23">
        <v>10</v>
      </c>
      <c r="H34" s="27">
        <v>7</v>
      </c>
      <c r="I34" s="33">
        <f t="shared" si="1"/>
        <v>-3</v>
      </c>
      <c r="J34" s="29">
        <f t="shared" si="3"/>
        <v>-0.3</v>
      </c>
    </row>
    <row r="35" spans="2:10" s="15" customFormat="1" ht="15" customHeight="1" x14ac:dyDescent="0.2">
      <c r="B35" s="30" t="s">
        <v>23</v>
      </c>
      <c r="C35" s="23">
        <v>0</v>
      </c>
      <c r="D35" s="31">
        <v>0</v>
      </c>
      <c r="E35" s="32">
        <f t="shared" si="0"/>
        <v>0</v>
      </c>
      <c r="F35" s="26">
        <f t="shared" ca="1" si="2"/>
        <v>0</v>
      </c>
      <c r="G35" s="23">
        <v>2</v>
      </c>
      <c r="H35" s="27">
        <v>2</v>
      </c>
      <c r="I35" s="34">
        <f t="shared" si="1"/>
        <v>0</v>
      </c>
      <c r="J35" s="29">
        <f t="shared" si="3"/>
        <v>0</v>
      </c>
    </row>
    <row r="36" spans="2:10" s="15" customFormat="1" ht="15" customHeight="1" x14ac:dyDescent="0.2">
      <c r="B36" s="36" t="s">
        <v>24</v>
      </c>
      <c r="C36" s="23">
        <v>2</v>
      </c>
      <c r="D36" s="31">
        <v>1</v>
      </c>
      <c r="E36" s="32">
        <f t="shared" si="0"/>
        <v>-1</v>
      </c>
      <c r="F36" s="26">
        <f t="shared" si="2"/>
        <v>-0.5</v>
      </c>
      <c r="G36" s="23">
        <v>6</v>
      </c>
      <c r="H36" s="27">
        <v>2</v>
      </c>
      <c r="I36" s="33">
        <f t="shared" si="1"/>
        <v>-4</v>
      </c>
      <c r="J36" s="29">
        <f t="shared" si="3"/>
        <v>-0.66666666666666663</v>
      </c>
    </row>
    <row r="37" spans="2:10" s="15" customFormat="1" ht="15" customHeight="1" thickBot="1" x14ac:dyDescent="0.25">
      <c r="B37" s="37" t="s">
        <v>25</v>
      </c>
      <c r="C37" s="38">
        <v>2</v>
      </c>
      <c r="D37" s="39">
        <v>1</v>
      </c>
      <c r="E37" s="95">
        <f t="shared" si="0"/>
        <v>-1</v>
      </c>
      <c r="F37" s="40">
        <f t="shared" si="2"/>
        <v>-0.5</v>
      </c>
      <c r="G37" s="41">
        <v>11</v>
      </c>
      <c r="H37" s="42">
        <v>7</v>
      </c>
      <c r="I37" s="43">
        <f t="shared" si="1"/>
        <v>-4</v>
      </c>
      <c r="J37" s="44">
        <f t="shared" si="3"/>
        <v>-0.36363636363636365</v>
      </c>
    </row>
    <row r="38" spans="2:10" s="15" customFormat="1" ht="15" customHeight="1" x14ac:dyDescent="0.2">
      <c r="B38" s="45" t="s">
        <v>26</v>
      </c>
      <c r="C38" s="46">
        <v>0</v>
      </c>
      <c r="D38" s="47">
        <v>0</v>
      </c>
      <c r="E38" s="48">
        <f t="shared" si="0"/>
        <v>0</v>
      </c>
      <c r="F38" s="49">
        <f t="shared" ca="1" si="2"/>
        <v>0</v>
      </c>
      <c r="G38" s="46">
        <v>1</v>
      </c>
      <c r="H38" s="50">
        <v>1</v>
      </c>
      <c r="I38" s="51">
        <f t="shared" si="1"/>
        <v>0</v>
      </c>
      <c r="J38" s="49">
        <f t="shared" si="3"/>
        <v>0</v>
      </c>
    </row>
    <row r="39" spans="2:10" s="15" customFormat="1" ht="15" customHeight="1" x14ac:dyDescent="0.2">
      <c r="B39" s="45" t="s">
        <v>27</v>
      </c>
      <c r="C39" s="52">
        <v>1</v>
      </c>
      <c r="D39" s="47">
        <v>0</v>
      </c>
      <c r="E39" s="25">
        <f t="shared" si="0"/>
        <v>-1</v>
      </c>
      <c r="F39" s="26">
        <f t="shared" si="2"/>
        <v>-1</v>
      </c>
      <c r="G39" s="52">
        <v>6</v>
      </c>
      <c r="H39" s="53">
        <v>3</v>
      </c>
      <c r="I39" s="28">
        <f t="shared" si="1"/>
        <v>-3</v>
      </c>
      <c r="J39" s="29">
        <f t="shared" si="3"/>
        <v>-0.5</v>
      </c>
    </row>
    <row r="40" spans="2:10" s="15" customFormat="1" ht="15" customHeight="1" thickBot="1" x14ac:dyDescent="0.25">
      <c r="B40" s="54" t="s">
        <v>28</v>
      </c>
      <c r="C40" s="38">
        <v>0</v>
      </c>
      <c r="D40" s="39">
        <v>1</v>
      </c>
      <c r="E40" s="97">
        <f t="shared" si="0"/>
        <v>1</v>
      </c>
      <c r="F40" s="40">
        <f t="shared" ca="1" si="2"/>
        <v>0</v>
      </c>
      <c r="G40" s="41">
        <v>4</v>
      </c>
      <c r="H40" s="42">
        <v>5</v>
      </c>
      <c r="I40" s="98">
        <f t="shared" si="1"/>
        <v>1</v>
      </c>
      <c r="J40" s="55">
        <f t="shared" si="3"/>
        <v>0.25</v>
      </c>
    </row>
    <row r="41" spans="2:10" s="15" customFormat="1" ht="15" customHeight="1" x14ac:dyDescent="0.2">
      <c r="B41" s="56" t="s">
        <v>29</v>
      </c>
      <c r="C41" s="46">
        <v>0</v>
      </c>
      <c r="D41" s="47">
        <v>0</v>
      </c>
      <c r="E41" s="48">
        <f t="shared" si="0"/>
        <v>0</v>
      </c>
      <c r="F41" s="49">
        <f t="shared" ca="1" si="2"/>
        <v>0</v>
      </c>
      <c r="G41" s="52">
        <v>4</v>
      </c>
      <c r="H41" s="53">
        <v>0</v>
      </c>
      <c r="I41" s="28">
        <f t="shared" si="1"/>
        <v>-4</v>
      </c>
      <c r="J41" s="26">
        <f t="shared" si="3"/>
        <v>-1</v>
      </c>
    </row>
    <row r="42" spans="2:10" s="15" customFormat="1" ht="15" customHeight="1" x14ac:dyDescent="0.2">
      <c r="B42" s="56" t="s">
        <v>30</v>
      </c>
      <c r="C42" s="23">
        <v>0</v>
      </c>
      <c r="D42" s="31">
        <v>0</v>
      </c>
      <c r="E42" s="32">
        <f t="shared" si="0"/>
        <v>0</v>
      </c>
      <c r="F42" s="26">
        <f t="shared" ca="1" si="2"/>
        <v>0</v>
      </c>
      <c r="G42" s="52">
        <v>4</v>
      </c>
      <c r="H42" s="53">
        <v>3</v>
      </c>
      <c r="I42" s="33">
        <f t="shared" si="1"/>
        <v>-1</v>
      </c>
      <c r="J42" s="29">
        <f t="shared" si="3"/>
        <v>-0.25</v>
      </c>
    </row>
    <row r="43" spans="2:10" s="15" customFormat="1" ht="15" customHeight="1" x14ac:dyDescent="0.2">
      <c r="B43" s="56" t="s">
        <v>31</v>
      </c>
      <c r="C43" s="23">
        <v>0</v>
      </c>
      <c r="D43" s="31">
        <v>0</v>
      </c>
      <c r="E43" s="32">
        <f t="shared" si="0"/>
        <v>0</v>
      </c>
      <c r="F43" s="26">
        <f t="shared" ca="1" si="2"/>
        <v>0</v>
      </c>
      <c r="G43" s="52">
        <v>1</v>
      </c>
      <c r="H43" s="53">
        <v>4</v>
      </c>
      <c r="I43" s="35">
        <f t="shared" si="1"/>
        <v>3</v>
      </c>
      <c r="J43" s="29">
        <f t="shared" si="3"/>
        <v>3</v>
      </c>
    </row>
    <row r="44" spans="2:10" s="15" customFormat="1" ht="15" customHeight="1" x14ac:dyDescent="0.2">
      <c r="B44" s="56" t="s">
        <v>32</v>
      </c>
      <c r="C44" s="23">
        <v>0</v>
      </c>
      <c r="D44" s="31">
        <v>0</v>
      </c>
      <c r="E44" s="32">
        <f t="shared" si="0"/>
        <v>0</v>
      </c>
      <c r="F44" s="26">
        <f t="shared" ca="1" si="2"/>
        <v>0</v>
      </c>
      <c r="G44" s="52">
        <v>0</v>
      </c>
      <c r="H44" s="53">
        <v>0</v>
      </c>
      <c r="I44" s="33">
        <f t="shared" si="1"/>
        <v>0</v>
      </c>
      <c r="J44" s="29">
        <f t="shared" ca="1" si="3"/>
        <v>0</v>
      </c>
    </row>
    <row r="45" spans="2:10" s="15" customFormat="1" ht="15" customHeight="1" x14ac:dyDescent="0.2">
      <c r="B45" s="56" t="s">
        <v>33</v>
      </c>
      <c r="C45" s="23">
        <v>0</v>
      </c>
      <c r="D45" s="31">
        <v>0</v>
      </c>
      <c r="E45" s="57">
        <f t="shared" si="0"/>
        <v>0</v>
      </c>
      <c r="F45" s="26">
        <f t="shared" ca="1" si="2"/>
        <v>0</v>
      </c>
      <c r="G45" s="52">
        <v>1</v>
      </c>
      <c r="H45" s="53">
        <v>0</v>
      </c>
      <c r="I45" s="33">
        <f t="shared" si="1"/>
        <v>-1</v>
      </c>
      <c r="J45" s="29">
        <f t="shared" si="3"/>
        <v>-1</v>
      </c>
    </row>
    <row r="46" spans="2:10" s="15" customFormat="1" ht="15" customHeight="1" thickBot="1" x14ac:dyDescent="0.25">
      <c r="B46" s="56" t="s">
        <v>34</v>
      </c>
      <c r="C46" s="41">
        <v>1</v>
      </c>
      <c r="D46" s="39">
        <v>0</v>
      </c>
      <c r="E46" s="58">
        <f t="shared" si="0"/>
        <v>-1</v>
      </c>
      <c r="F46" s="40">
        <f t="shared" si="2"/>
        <v>-1</v>
      </c>
      <c r="G46" s="52">
        <v>3</v>
      </c>
      <c r="H46" s="53">
        <v>0</v>
      </c>
      <c r="I46" s="59">
        <f t="shared" si="1"/>
        <v>-3</v>
      </c>
      <c r="J46" s="29">
        <f t="shared" si="3"/>
        <v>-1</v>
      </c>
    </row>
    <row r="47" spans="2:10" s="15" customFormat="1" ht="15" customHeight="1" thickBot="1" x14ac:dyDescent="0.25">
      <c r="B47" s="60" t="s">
        <v>35</v>
      </c>
      <c r="C47" s="61">
        <f>SUM(C25:C46)</f>
        <v>26</v>
      </c>
      <c r="D47" s="62">
        <f>SUM(D25:D46)</f>
        <v>12</v>
      </c>
      <c r="E47" s="63">
        <f>SUM(E25:E46)</f>
        <v>-14</v>
      </c>
      <c r="F47" s="64">
        <f t="shared" si="2"/>
        <v>-0.53846153846153844</v>
      </c>
      <c r="G47" s="65">
        <f>SUM(G25:G46)</f>
        <v>155</v>
      </c>
      <c r="H47" s="61">
        <f>SUM(H25:H46)</f>
        <v>104</v>
      </c>
      <c r="I47" s="66">
        <f t="shared" si="1"/>
        <v>-51</v>
      </c>
      <c r="J47" s="64">
        <f>IF(G47=0,J47=0,I47/G47)</f>
        <v>-0.32903225806451614</v>
      </c>
    </row>
    <row r="48" spans="2:10" s="70" customFormat="1" ht="37.5" customHeight="1" thickBot="1" x14ac:dyDescent="0.25">
      <c r="B48" s="67" t="s">
        <v>36</v>
      </c>
      <c r="C48" s="68" t="str">
        <f>$C$24</f>
        <v>Junio      2015</v>
      </c>
      <c r="D48" s="69" t="str">
        <f>$D$24</f>
        <v>Junio      2016</v>
      </c>
      <c r="E48" s="20" t="s">
        <v>10</v>
      </c>
      <c r="F48" s="21" t="s">
        <v>11</v>
      </c>
      <c r="G48" s="68" t="str">
        <f>$G$24</f>
        <v>Enero a Junio          2015</v>
      </c>
      <c r="H48" s="69" t="str">
        <f>$H$24</f>
        <v>Enero a Junio           2016</v>
      </c>
      <c r="I48" s="20" t="s">
        <v>10</v>
      </c>
      <c r="J48" s="21" t="s">
        <v>11</v>
      </c>
    </row>
    <row r="49" spans="1:13" s="15" customFormat="1" ht="15" customHeight="1" x14ac:dyDescent="0.2">
      <c r="B49" s="71" t="s">
        <v>37</v>
      </c>
      <c r="C49" s="23">
        <v>7</v>
      </c>
      <c r="D49" s="24">
        <v>3</v>
      </c>
      <c r="E49" s="25">
        <f>D49-C49</f>
        <v>-4</v>
      </c>
      <c r="F49" s="72">
        <f>IF(C49=0,F49=0,E49/C49)</f>
        <v>-0.5714285714285714</v>
      </c>
      <c r="G49" s="23">
        <v>53</v>
      </c>
      <c r="H49" s="24">
        <v>37</v>
      </c>
      <c r="I49" s="73">
        <f t="shared" ref="I49:I56" si="4">(H49-G49)</f>
        <v>-16</v>
      </c>
      <c r="J49" s="74">
        <f>IF(G49=0,J49=0,I49/G49)</f>
        <v>-0.30188679245283018</v>
      </c>
      <c r="M49" s="75"/>
    </row>
    <row r="50" spans="1:13" s="15" customFormat="1" ht="15" customHeight="1" x14ac:dyDescent="0.2">
      <c r="B50" s="76" t="s">
        <v>38</v>
      </c>
      <c r="C50" s="23">
        <v>11</v>
      </c>
      <c r="D50" s="31">
        <v>4</v>
      </c>
      <c r="E50" s="32">
        <f>D50-C50</f>
        <v>-7</v>
      </c>
      <c r="F50" s="72">
        <f>IF(C50=0,F50=0,E50/C50)</f>
        <v>-0.63636363636363635</v>
      </c>
      <c r="G50" s="23">
        <v>50</v>
      </c>
      <c r="H50" s="31">
        <v>33</v>
      </c>
      <c r="I50" s="57">
        <f t="shared" si="4"/>
        <v>-17</v>
      </c>
      <c r="J50" s="74">
        <f>IF(G50=0,J50=0,I50/G50)</f>
        <v>-0.34</v>
      </c>
    </row>
    <row r="51" spans="1:13" s="15" customFormat="1" ht="15" customHeight="1" x14ac:dyDescent="0.2">
      <c r="B51" s="77" t="s">
        <v>39</v>
      </c>
      <c r="C51" s="23">
        <v>4</v>
      </c>
      <c r="D51" s="31">
        <v>0</v>
      </c>
      <c r="E51" s="32">
        <f t="shared" ref="E51:E56" si="5">D51-C51</f>
        <v>-4</v>
      </c>
      <c r="F51" s="72">
        <f t="shared" ref="F51:F56" si="6">IF(C51=0,F51=0,E51/C51)</f>
        <v>-1</v>
      </c>
      <c r="G51" s="23">
        <v>18</v>
      </c>
      <c r="H51" s="31">
        <v>10</v>
      </c>
      <c r="I51" s="57">
        <f t="shared" si="4"/>
        <v>-8</v>
      </c>
      <c r="J51" s="74">
        <f t="shared" ref="J51:J56" si="7">IF(G51=0,J51=0,I51/G51)</f>
        <v>-0.44444444444444442</v>
      </c>
    </row>
    <row r="52" spans="1:13" s="15" customFormat="1" ht="15" customHeight="1" x14ac:dyDescent="0.2">
      <c r="B52" s="76" t="s">
        <v>40</v>
      </c>
      <c r="C52" s="23">
        <v>2</v>
      </c>
      <c r="D52" s="31">
        <v>5</v>
      </c>
      <c r="E52" s="96">
        <f t="shared" si="5"/>
        <v>3</v>
      </c>
      <c r="F52" s="72">
        <f t="shared" si="6"/>
        <v>1.5</v>
      </c>
      <c r="G52" s="23">
        <v>23</v>
      </c>
      <c r="H52" s="31">
        <v>18</v>
      </c>
      <c r="I52" s="57">
        <f t="shared" si="4"/>
        <v>-5</v>
      </c>
      <c r="J52" s="74">
        <f t="shared" si="7"/>
        <v>-0.21739130434782608</v>
      </c>
    </row>
    <row r="53" spans="1:13" s="15" customFormat="1" ht="15" customHeight="1" x14ac:dyDescent="0.2">
      <c r="B53" s="76" t="s">
        <v>41</v>
      </c>
      <c r="C53" s="23">
        <v>0</v>
      </c>
      <c r="D53" s="31">
        <v>0</v>
      </c>
      <c r="E53" s="32">
        <f t="shared" si="5"/>
        <v>0</v>
      </c>
      <c r="F53" s="72">
        <f t="shared" ca="1" si="6"/>
        <v>0</v>
      </c>
      <c r="G53" s="23">
        <v>4</v>
      </c>
      <c r="H53" s="31">
        <v>5</v>
      </c>
      <c r="I53" s="78">
        <f t="shared" si="4"/>
        <v>1</v>
      </c>
      <c r="J53" s="74">
        <f t="shared" si="7"/>
        <v>0.25</v>
      </c>
      <c r="L53" s="79"/>
    </row>
    <row r="54" spans="1:13" s="15" customFormat="1" ht="15" customHeight="1" x14ac:dyDescent="0.2">
      <c r="B54" s="76" t="s">
        <v>42</v>
      </c>
      <c r="C54" s="23">
        <v>0</v>
      </c>
      <c r="D54" s="31">
        <v>0</v>
      </c>
      <c r="E54" s="32">
        <f t="shared" si="5"/>
        <v>0</v>
      </c>
      <c r="F54" s="72">
        <f t="shared" ca="1" si="6"/>
        <v>0</v>
      </c>
      <c r="G54" s="23">
        <v>0</v>
      </c>
      <c r="H54" s="31">
        <v>0</v>
      </c>
      <c r="I54" s="57">
        <f t="shared" si="4"/>
        <v>0</v>
      </c>
      <c r="J54" s="74">
        <f t="shared" ca="1" si="7"/>
        <v>0</v>
      </c>
      <c r="L54" s="79"/>
    </row>
    <row r="55" spans="1:13" s="15" customFormat="1" ht="15" customHeight="1" x14ac:dyDescent="0.2">
      <c r="B55" s="80" t="s">
        <v>43</v>
      </c>
      <c r="C55" s="38">
        <v>0</v>
      </c>
      <c r="D55" s="81">
        <v>0</v>
      </c>
      <c r="E55" s="32">
        <f t="shared" si="5"/>
        <v>0</v>
      </c>
      <c r="F55" s="72">
        <f t="shared" ca="1" si="6"/>
        <v>0</v>
      </c>
      <c r="G55" s="38">
        <v>0</v>
      </c>
      <c r="H55" s="81">
        <v>0</v>
      </c>
      <c r="I55" s="57">
        <f t="shared" si="4"/>
        <v>0</v>
      </c>
      <c r="J55" s="74">
        <f t="shared" ca="1" si="7"/>
        <v>0</v>
      </c>
    </row>
    <row r="56" spans="1:13" s="15" customFormat="1" ht="15" customHeight="1" thickBot="1" x14ac:dyDescent="0.25">
      <c r="A56" s="82"/>
      <c r="B56" s="83" t="s">
        <v>44</v>
      </c>
      <c r="C56" s="41">
        <v>2</v>
      </c>
      <c r="D56" s="39">
        <v>0</v>
      </c>
      <c r="E56" s="84">
        <f t="shared" si="5"/>
        <v>-2</v>
      </c>
      <c r="F56" s="72">
        <f t="shared" si="6"/>
        <v>-1</v>
      </c>
      <c r="G56" s="41">
        <v>7</v>
      </c>
      <c r="H56" s="39">
        <v>1</v>
      </c>
      <c r="I56" s="85">
        <f t="shared" si="4"/>
        <v>-6</v>
      </c>
      <c r="J56" s="74">
        <f t="shared" si="7"/>
        <v>-0.8571428571428571</v>
      </c>
    </row>
    <row r="57" spans="1:13" s="15" customFormat="1" ht="15.75" x14ac:dyDescent="0.25">
      <c r="B57" s="2"/>
      <c r="C57" s="86"/>
      <c r="D57" s="86"/>
      <c r="E57" s="87"/>
      <c r="F57" s="88"/>
      <c r="G57" s="89"/>
      <c r="H57" s="2"/>
      <c r="I57" s="90"/>
      <c r="J57" s="91"/>
    </row>
    <row r="58" spans="1:13" x14ac:dyDescent="0.25">
      <c r="A58" s="92"/>
      <c r="B58" s="93"/>
      <c r="C58" s="93"/>
      <c r="D58" s="93"/>
      <c r="E58" s="93"/>
      <c r="F58" s="94"/>
      <c r="G58" s="93"/>
      <c r="H58" s="93"/>
      <c r="I58" s="93"/>
      <c r="J58" s="93"/>
    </row>
    <row r="59" spans="1:13" x14ac:dyDescent="0.25">
      <c r="A59" s="92"/>
      <c r="B59" s="93"/>
      <c r="C59" s="93"/>
      <c r="D59" s="93"/>
      <c r="E59" s="93"/>
      <c r="F59" s="94"/>
      <c r="G59" s="93"/>
      <c r="H59" s="93"/>
      <c r="I59" s="93"/>
      <c r="J59" s="93"/>
    </row>
    <row r="60" spans="1:13" x14ac:dyDescent="0.25">
      <c r="A60" s="92"/>
      <c r="B60" s="93"/>
      <c r="C60" s="93"/>
      <c r="D60" s="93"/>
      <c r="E60" s="93"/>
      <c r="F60" s="94"/>
      <c r="G60" s="93"/>
      <c r="H60" s="93"/>
      <c r="I60" s="93"/>
      <c r="J60" s="93"/>
    </row>
    <row r="61" spans="1:13" x14ac:dyDescent="0.25">
      <c r="A61" s="92"/>
      <c r="B61" s="93"/>
      <c r="C61" s="93"/>
      <c r="D61" s="93"/>
      <c r="E61" s="93"/>
      <c r="F61" s="94"/>
      <c r="G61" s="93"/>
      <c r="H61" s="93"/>
      <c r="I61" s="93"/>
      <c r="J61" s="93"/>
    </row>
    <row r="62" spans="1:13" x14ac:dyDescent="0.25">
      <c r="A62" s="92"/>
      <c r="B62" s="93"/>
      <c r="C62" s="93"/>
      <c r="D62" s="93"/>
      <c r="E62" s="93"/>
      <c r="F62" s="94"/>
      <c r="G62" s="93"/>
      <c r="H62" s="93"/>
      <c r="I62" s="93"/>
      <c r="J62" s="93"/>
    </row>
    <row r="63" spans="1:13" x14ac:dyDescent="0.25">
      <c r="A63" s="92"/>
      <c r="B63" s="93"/>
      <c r="C63" s="93"/>
      <c r="D63" s="93"/>
      <c r="E63" s="93"/>
      <c r="F63" s="94"/>
      <c r="G63" s="93"/>
      <c r="H63" s="93"/>
      <c r="I63" s="93"/>
      <c r="J63" s="93"/>
    </row>
    <row r="64" spans="1:13" x14ac:dyDescent="0.25">
      <c r="A64" s="92"/>
      <c r="B64" s="93"/>
      <c r="C64" s="93"/>
      <c r="D64" s="93"/>
      <c r="E64" s="93"/>
      <c r="F64" s="94"/>
      <c r="G64" s="93"/>
      <c r="H64" s="93"/>
      <c r="I64" s="93"/>
      <c r="J64" s="93"/>
    </row>
    <row r="65" spans="1:10" x14ac:dyDescent="0.25">
      <c r="A65" s="92"/>
      <c r="B65" s="93"/>
      <c r="C65" s="93"/>
      <c r="D65" s="93"/>
      <c r="E65" s="93"/>
      <c r="F65" s="94"/>
      <c r="G65" s="93"/>
      <c r="H65" s="93"/>
      <c r="I65" s="93"/>
      <c r="J65" s="93"/>
    </row>
    <row r="66" spans="1:10" x14ac:dyDescent="0.25">
      <c r="A66" s="92"/>
      <c r="B66" s="93"/>
      <c r="C66" s="93"/>
      <c r="D66" s="93"/>
      <c r="E66" s="93"/>
      <c r="F66" s="94"/>
      <c r="G66" s="93"/>
      <c r="H66" s="93"/>
      <c r="I66" s="93"/>
      <c r="J66" s="93"/>
    </row>
    <row r="67" spans="1:10" x14ac:dyDescent="0.25">
      <c r="A67" s="92"/>
      <c r="B67" s="93"/>
      <c r="C67" s="93"/>
      <c r="D67" s="93"/>
      <c r="E67" s="93"/>
      <c r="F67" s="94"/>
      <c r="G67" s="93"/>
      <c r="H67" s="93"/>
      <c r="I67" s="93"/>
      <c r="J67" s="93"/>
    </row>
    <row r="68" spans="1:10" x14ac:dyDescent="0.25">
      <c r="A68" s="92"/>
      <c r="B68" s="93"/>
      <c r="C68" s="93"/>
      <c r="D68" s="93"/>
      <c r="E68" s="93"/>
      <c r="F68" s="94"/>
      <c r="G68" s="93"/>
      <c r="H68" s="93"/>
      <c r="I68" s="93"/>
      <c r="J68" s="93"/>
    </row>
    <row r="69" spans="1:10" x14ac:dyDescent="0.25">
      <c r="A69" s="92"/>
      <c r="B69" s="93"/>
      <c r="C69" s="93"/>
      <c r="D69" s="93"/>
      <c r="E69" s="93"/>
      <c r="F69" s="94"/>
      <c r="G69" s="93"/>
      <c r="H69" s="93"/>
      <c r="I69" s="93"/>
      <c r="J69" s="93"/>
    </row>
    <row r="70" spans="1:10" x14ac:dyDescent="0.25">
      <c r="A70" s="92"/>
      <c r="B70" s="93"/>
      <c r="C70" s="93"/>
      <c r="D70" s="93"/>
      <c r="E70" s="93"/>
      <c r="F70" s="94"/>
      <c r="G70" s="93"/>
      <c r="H70" s="93"/>
      <c r="I70" s="93"/>
      <c r="J70" s="93"/>
    </row>
    <row r="71" spans="1:10" x14ac:dyDescent="0.25">
      <c r="A71" s="92"/>
      <c r="B71" s="93"/>
      <c r="C71" s="93"/>
      <c r="D71" s="93"/>
      <c r="E71" s="93"/>
      <c r="F71" s="94"/>
      <c r="G71" s="93"/>
      <c r="H71" s="93"/>
      <c r="I71" s="93"/>
      <c r="J71" s="93"/>
    </row>
    <row r="72" spans="1:10" x14ac:dyDescent="0.25">
      <c r="A72" s="92"/>
      <c r="B72" s="93"/>
      <c r="C72" s="93"/>
      <c r="D72" s="93"/>
      <c r="E72" s="93"/>
      <c r="F72" s="94"/>
      <c r="G72" s="93"/>
      <c r="H72" s="93"/>
      <c r="I72" s="93"/>
      <c r="J72" s="93"/>
    </row>
    <row r="73" spans="1:10" x14ac:dyDescent="0.25">
      <c r="A73" s="92"/>
      <c r="B73" s="93"/>
      <c r="C73" s="93"/>
      <c r="D73" s="93"/>
      <c r="E73" s="93"/>
      <c r="F73" s="94"/>
      <c r="G73" s="93"/>
      <c r="H73" s="93"/>
      <c r="I73" s="93"/>
      <c r="J73" s="93"/>
    </row>
    <row r="74" spans="1:10" x14ac:dyDescent="0.25">
      <c r="A74" s="92"/>
      <c r="B74" s="93"/>
      <c r="C74" s="93"/>
      <c r="D74" s="93"/>
      <c r="E74" s="93"/>
      <c r="F74" s="94"/>
      <c r="G74" s="93"/>
      <c r="H74" s="93"/>
      <c r="I74" s="93"/>
      <c r="J74" s="93"/>
    </row>
    <row r="75" spans="1:10" x14ac:dyDescent="0.25">
      <c r="A75" s="92"/>
      <c r="B75" s="93"/>
      <c r="C75" s="93"/>
      <c r="D75" s="93"/>
      <c r="E75" s="93"/>
      <c r="F75" s="94"/>
      <c r="G75" s="93"/>
      <c r="H75" s="93"/>
      <c r="I75" s="93"/>
      <c r="J75" s="93"/>
    </row>
    <row r="76" spans="1:10" x14ac:dyDescent="0.25">
      <c r="A76" s="92"/>
      <c r="B76" s="93"/>
      <c r="C76" s="93"/>
      <c r="D76" s="93"/>
      <c r="E76" s="93"/>
      <c r="F76" s="94"/>
      <c r="G76" s="93"/>
      <c r="H76" s="93"/>
      <c r="I76" s="93"/>
      <c r="J76" s="93"/>
    </row>
    <row r="77" spans="1:10" x14ac:dyDescent="0.25">
      <c r="A77" s="92"/>
      <c r="B77" s="93"/>
      <c r="C77" s="93"/>
      <c r="D77" s="93"/>
      <c r="E77" s="93"/>
      <c r="F77" s="94"/>
      <c r="G77" s="93"/>
      <c r="H77" s="93"/>
      <c r="I77" s="93"/>
      <c r="J77" s="93"/>
    </row>
    <row r="78" spans="1:10" x14ac:dyDescent="0.25">
      <c r="A78" s="92"/>
      <c r="B78" s="93"/>
      <c r="C78" s="93"/>
      <c r="D78" s="93"/>
      <c r="E78" s="93"/>
      <c r="F78" s="94"/>
      <c r="G78" s="93"/>
      <c r="H78" s="93"/>
      <c r="I78" s="93"/>
      <c r="J78" s="93"/>
    </row>
    <row r="79" spans="1:10" x14ac:dyDescent="0.25">
      <c r="A79" s="92"/>
      <c r="B79" s="93"/>
      <c r="C79" s="93"/>
      <c r="D79" s="93"/>
      <c r="E79" s="93"/>
      <c r="F79" s="94"/>
      <c r="G79" s="93"/>
      <c r="H79" s="93"/>
      <c r="I79" s="93"/>
      <c r="J79" s="93"/>
    </row>
    <row r="80" spans="1:10" x14ac:dyDescent="0.25">
      <c r="A80" s="92"/>
      <c r="B80" s="93"/>
      <c r="C80" s="93"/>
      <c r="D80" s="93"/>
      <c r="E80" s="93"/>
      <c r="F80" s="94"/>
      <c r="G80" s="93"/>
      <c r="H80" s="93"/>
      <c r="I80" s="93"/>
      <c r="J80" s="93"/>
    </row>
    <row r="81" spans="1:10" x14ac:dyDescent="0.25">
      <c r="A81" s="92"/>
      <c r="B81" s="93"/>
      <c r="C81" s="93"/>
      <c r="D81" s="93"/>
      <c r="E81" s="93"/>
      <c r="F81" s="94"/>
      <c r="G81" s="93"/>
      <c r="H81" s="93"/>
      <c r="I81" s="93"/>
      <c r="J81" s="93"/>
    </row>
    <row r="82" spans="1:10" x14ac:dyDescent="0.25">
      <c r="A82" s="92"/>
      <c r="B82" s="93"/>
      <c r="C82" s="93"/>
      <c r="D82" s="93"/>
      <c r="E82" s="93"/>
      <c r="F82" s="94"/>
      <c r="G82" s="93"/>
      <c r="H82" s="93"/>
      <c r="I82" s="93"/>
      <c r="J82" s="93"/>
    </row>
    <row r="83" spans="1:10" x14ac:dyDescent="0.25">
      <c r="A83" s="92"/>
      <c r="B83" s="93"/>
      <c r="C83" s="93"/>
      <c r="D83" s="93"/>
      <c r="E83" s="93"/>
      <c r="F83" s="94"/>
      <c r="G83" s="93"/>
      <c r="H83" s="93"/>
      <c r="I83" s="93"/>
      <c r="J83" s="93"/>
    </row>
    <row r="84" spans="1:10" x14ac:dyDescent="0.25">
      <c r="A84" s="92"/>
      <c r="B84" s="93"/>
      <c r="C84" s="93"/>
      <c r="D84" s="93"/>
      <c r="E84" s="93"/>
      <c r="F84" s="94"/>
      <c r="G84" s="93"/>
      <c r="H84" s="93"/>
      <c r="I84" s="93"/>
      <c r="J84" s="93"/>
    </row>
    <row r="85" spans="1:10" x14ac:dyDescent="0.25">
      <c r="A85" s="92"/>
      <c r="B85" s="93"/>
      <c r="C85" s="93"/>
      <c r="D85" s="93"/>
      <c r="E85" s="93"/>
      <c r="F85" s="94"/>
      <c r="G85" s="93"/>
      <c r="H85" s="93"/>
      <c r="I85" s="93"/>
      <c r="J85" s="93"/>
    </row>
    <row r="86" spans="1:10" x14ac:dyDescent="0.25">
      <c r="A86" s="92"/>
      <c r="B86" s="93"/>
      <c r="C86" s="93"/>
      <c r="D86" s="93"/>
      <c r="E86" s="93"/>
      <c r="F86" s="94"/>
      <c r="G86" s="93"/>
      <c r="H86" s="93"/>
      <c r="I86" s="93"/>
      <c r="J86" s="93"/>
    </row>
    <row r="87" spans="1:10" x14ac:dyDescent="0.25">
      <c r="A87" s="92"/>
      <c r="B87" s="93"/>
      <c r="C87" s="93"/>
      <c r="D87" s="93"/>
      <c r="E87" s="93"/>
      <c r="F87" s="94"/>
      <c r="G87" s="93"/>
      <c r="H87" s="93"/>
      <c r="I87" s="93"/>
      <c r="J87" s="93"/>
    </row>
    <row r="88" spans="1:10" x14ac:dyDescent="0.25">
      <c r="A88" s="92"/>
      <c r="B88" s="93"/>
      <c r="C88" s="93"/>
      <c r="D88" s="93"/>
      <c r="E88" s="93"/>
      <c r="F88" s="94"/>
      <c r="G88" s="93"/>
      <c r="H88" s="93"/>
      <c r="I88" s="93"/>
      <c r="J88" s="93"/>
    </row>
    <row r="89" spans="1:10" x14ac:dyDescent="0.25">
      <c r="A89" s="92"/>
      <c r="B89" s="93"/>
      <c r="C89" s="93"/>
      <c r="D89" s="93"/>
      <c r="E89" s="93"/>
      <c r="F89" s="94"/>
      <c r="G89" s="93"/>
      <c r="H89" s="93"/>
      <c r="I89" s="93"/>
      <c r="J89" s="93"/>
    </row>
    <row r="90" spans="1:10" x14ac:dyDescent="0.25">
      <c r="A90" s="92"/>
      <c r="B90" s="93"/>
      <c r="C90" s="93"/>
      <c r="D90" s="93"/>
      <c r="E90" s="93"/>
      <c r="F90" s="94"/>
      <c r="G90" s="93"/>
      <c r="H90" s="93"/>
      <c r="I90" s="93"/>
      <c r="J90" s="93"/>
    </row>
    <row r="91" spans="1:10" x14ac:dyDescent="0.25">
      <c r="A91" s="92"/>
      <c r="B91" s="93"/>
      <c r="C91" s="93"/>
      <c r="D91" s="93"/>
      <c r="E91" s="93"/>
      <c r="F91" s="94"/>
      <c r="G91" s="93"/>
      <c r="H91" s="93"/>
      <c r="I91" s="93"/>
      <c r="J91" s="93"/>
    </row>
    <row r="92" spans="1:10" x14ac:dyDescent="0.25">
      <c r="A92" s="92"/>
      <c r="B92" s="93"/>
      <c r="C92" s="93"/>
      <c r="D92" s="93"/>
      <c r="E92" s="93"/>
      <c r="F92" s="94"/>
      <c r="G92" s="93"/>
      <c r="H92" s="93"/>
      <c r="I92" s="93"/>
      <c r="J92" s="93"/>
    </row>
    <row r="93" spans="1:10" x14ac:dyDescent="0.25">
      <c r="A93" s="92"/>
      <c r="B93" s="93"/>
      <c r="C93" s="93"/>
      <c r="D93" s="93"/>
      <c r="E93" s="93"/>
      <c r="F93" s="94"/>
      <c r="G93" s="93"/>
      <c r="H93" s="93"/>
      <c r="I93" s="93"/>
      <c r="J93" s="93"/>
    </row>
    <row r="94" spans="1:10" x14ac:dyDescent="0.25">
      <c r="A94" s="92"/>
      <c r="B94" s="93"/>
      <c r="C94" s="93"/>
      <c r="D94" s="93"/>
      <c r="E94" s="93"/>
      <c r="F94" s="94"/>
      <c r="G94" s="93"/>
      <c r="H94" s="93"/>
      <c r="I94" s="93"/>
      <c r="J94" s="93"/>
    </row>
    <row r="95" spans="1:10" x14ac:dyDescent="0.25">
      <c r="A95" s="92"/>
      <c r="B95" s="93"/>
      <c r="C95" s="93"/>
      <c r="D95" s="93"/>
      <c r="E95" s="93"/>
      <c r="F95" s="94"/>
      <c r="G95" s="93"/>
      <c r="H95" s="93"/>
      <c r="I95" s="93"/>
      <c r="J95" s="93"/>
    </row>
    <row r="96" spans="1:10" x14ac:dyDescent="0.25">
      <c r="A96" s="92"/>
      <c r="B96" s="93"/>
      <c r="C96" s="93"/>
      <c r="D96" s="93"/>
      <c r="E96" s="93"/>
      <c r="F96" s="94"/>
      <c r="G96" s="93"/>
      <c r="H96" s="93"/>
      <c r="I96" s="93"/>
      <c r="J96" s="93"/>
    </row>
    <row r="97" spans="1:10" x14ac:dyDescent="0.25">
      <c r="A97" s="92"/>
      <c r="B97" s="93"/>
      <c r="C97" s="93"/>
      <c r="D97" s="93"/>
      <c r="E97" s="93"/>
      <c r="F97" s="94"/>
      <c r="G97" s="93"/>
      <c r="H97" s="93"/>
      <c r="I97" s="93"/>
      <c r="J97" s="93"/>
    </row>
    <row r="98" spans="1:10" x14ac:dyDescent="0.25">
      <c r="A98" s="92"/>
      <c r="B98" s="93"/>
      <c r="C98" s="93"/>
      <c r="D98" s="93"/>
      <c r="E98" s="93"/>
      <c r="F98" s="94"/>
      <c r="G98" s="93"/>
      <c r="H98" s="93"/>
      <c r="I98" s="93"/>
      <c r="J98" s="93"/>
    </row>
    <row r="99" spans="1:10" x14ac:dyDescent="0.25">
      <c r="A99" s="92"/>
      <c r="B99" s="93"/>
      <c r="C99" s="93"/>
      <c r="D99" s="93"/>
      <c r="E99" s="93"/>
      <c r="F99" s="94"/>
      <c r="G99" s="93"/>
      <c r="H99" s="93"/>
      <c r="I99" s="93"/>
      <c r="J99" s="93"/>
    </row>
    <row r="100" spans="1:10" x14ac:dyDescent="0.25">
      <c r="A100" s="92"/>
      <c r="B100" s="93"/>
      <c r="C100" s="93"/>
      <c r="D100" s="93"/>
      <c r="E100" s="93"/>
      <c r="F100" s="94"/>
      <c r="G100" s="93"/>
      <c r="H100" s="93"/>
      <c r="I100" s="93"/>
      <c r="J100" s="93"/>
    </row>
    <row r="101" spans="1:10" x14ac:dyDescent="0.25">
      <c r="A101" s="92"/>
      <c r="B101" s="93"/>
      <c r="C101" s="93"/>
      <c r="D101" s="93"/>
      <c r="E101" s="93"/>
      <c r="F101" s="94"/>
      <c r="G101" s="93"/>
      <c r="H101" s="93"/>
      <c r="I101" s="93"/>
      <c r="J101" s="93"/>
    </row>
    <row r="102" spans="1:10" x14ac:dyDescent="0.25">
      <c r="A102" s="92"/>
      <c r="B102" s="93"/>
      <c r="C102" s="93"/>
      <c r="D102" s="93"/>
      <c r="E102" s="93"/>
      <c r="F102" s="94"/>
      <c r="G102" s="93"/>
      <c r="H102" s="93"/>
      <c r="I102" s="93"/>
      <c r="J102" s="93"/>
    </row>
    <row r="103" spans="1:10" x14ac:dyDescent="0.25">
      <c r="A103" s="92"/>
      <c r="B103" s="93"/>
      <c r="C103" s="93"/>
      <c r="D103" s="93"/>
      <c r="E103" s="93"/>
      <c r="F103" s="94"/>
      <c r="G103" s="93"/>
      <c r="H103" s="93"/>
      <c r="I103" s="93"/>
      <c r="J103" s="93"/>
    </row>
    <row r="104" spans="1:10" x14ac:dyDescent="0.25">
      <c r="A104" s="92"/>
      <c r="B104" s="93"/>
      <c r="C104" s="93"/>
      <c r="D104" s="93"/>
      <c r="E104" s="93"/>
      <c r="F104" s="94"/>
      <c r="G104" s="93"/>
      <c r="H104" s="93"/>
      <c r="I104" s="93"/>
      <c r="J104" s="93"/>
    </row>
    <row r="105" spans="1:10" x14ac:dyDescent="0.25">
      <c r="A105" s="92"/>
      <c r="B105" s="93"/>
      <c r="C105" s="93"/>
      <c r="D105" s="93"/>
      <c r="E105" s="93"/>
      <c r="F105" s="94"/>
      <c r="G105" s="93"/>
      <c r="H105" s="93"/>
      <c r="I105" s="93"/>
      <c r="J105" s="93"/>
    </row>
    <row r="106" spans="1:10" x14ac:dyDescent="0.25">
      <c r="A106" s="92"/>
      <c r="B106" s="93"/>
      <c r="C106" s="93"/>
      <c r="D106" s="93"/>
      <c r="E106" s="93"/>
      <c r="F106" s="94"/>
      <c r="G106" s="93"/>
      <c r="H106" s="93"/>
      <c r="I106" s="93"/>
      <c r="J106" s="93"/>
    </row>
    <row r="107" spans="1:10" x14ac:dyDescent="0.25">
      <c r="A107" s="92"/>
      <c r="B107" s="93"/>
      <c r="C107" s="93"/>
      <c r="D107" s="93"/>
      <c r="E107" s="93"/>
      <c r="F107" s="94"/>
      <c r="G107" s="93"/>
      <c r="H107" s="93"/>
      <c r="I107" s="93"/>
      <c r="J107" s="93"/>
    </row>
    <row r="108" spans="1:10" x14ac:dyDescent="0.25">
      <c r="A108" s="92"/>
      <c r="B108" s="93"/>
      <c r="C108" s="93"/>
      <c r="D108" s="93"/>
      <c r="E108" s="93"/>
      <c r="F108" s="94"/>
      <c r="G108" s="93"/>
      <c r="H108" s="93"/>
      <c r="I108" s="93"/>
      <c r="J108" s="93"/>
    </row>
    <row r="109" spans="1:10" x14ac:dyDescent="0.25">
      <c r="A109" s="92"/>
      <c r="B109" s="93"/>
      <c r="C109" s="93"/>
      <c r="D109" s="93"/>
      <c r="E109" s="93"/>
      <c r="F109" s="94"/>
      <c r="G109" s="93"/>
      <c r="H109" s="93"/>
      <c r="I109" s="93"/>
      <c r="J109" s="93"/>
    </row>
    <row r="110" spans="1:10" x14ac:dyDescent="0.25">
      <c r="A110" s="92"/>
      <c r="B110" s="93"/>
      <c r="C110" s="93"/>
      <c r="D110" s="93"/>
      <c r="E110" s="93"/>
      <c r="F110" s="94"/>
      <c r="G110" s="93"/>
      <c r="H110" s="93"/>
      <c r="I110" s="93"/>
      <c r="J110" s="93"/>
    </row>
    <row r="111" spans="1:10" x14ac:dyDescent="0.25">
      <c r="A111" s="92"/>
      <c r="B111" s="93"/>
      <c r="C111" s="93"/>
      <c r="D111" s="93"/>
      <c r="E111" s="93"/>
      <c r="F111" s="94"/>
      <c r="G111" s="93"/>
      <c r="H111" s="93"/>
      <c r="I111" s="93"/>
      <c r="J111" s="93"/>
    </row>
    <row r="112" spans="1:10" x14ac:dyDescent="0.25">
      <c r="A112" s="92"/>
      <c r="B112" s="93"/>
      <c r="C112" s="93"/>
      <c r="D112" s="93"/>
      <c r="E112" s="93"/>
      <c r="F112" s="94"/>
      <c r="G112" s="93"/>
      <c r="H112" s="93"/>
      <c r="I112" s="93"/>
      <c r="J112" s="93"/>
    </row>
    <row r="113" spans="1:10" x14ac:dyDescent="0.25">
      <c r="A113" s="92"/>
      <c r="B113" s="93"/>
      <c r="C113" s="93"/>
      <c r="D113" s="93"/>
      <c r="E113" s="93"/>
      <c r="F113" s="94"/>
      <c r="G113" s="93"/>
      <c r="H113" s="93"/>
      <c r="I113" s="93"/>
      <c r="J113" s="93"/>
    </row>
    <row r="114" spans="1:10" x14ac:dyDescent="0.25">
      <c r="A114" s="92"/>
      <c r="B114" s="93"/>
      <c r="C114" s="93"/>
      <c r="D114" s="93"/>
      <c r="E114" s="93"/>
      <c r="F114" s="94"/>
      <c r="G114" s="93"/>
      <c r="H114" s="93"/>
      <c r="I114" s="93"/>
      <c r="J114" s="93"/>
    </row>
  </sheetData>
  <sheetProtection algorithmName="SHA-512" hashValue="yV2AgvokwRzeoZr5SL24r+UstXnBVWOE+28UiJCaajOgtViQuXjZutDNZwTyPfeDbXpgAdKKWGMcrZXYyrebCQ==" saltValue="7UOpPC34/V9duJsPXsnk6Q==" spinCount="100000" sheet="1" objects="1" scenarios="1"/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 JUN</vt:lpstr>
      <vt:lpstr>'30 JUN'!Print_Area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Rosario Caballero</dc:creator>
  <cp:lastModifiedBy>Emiliano J Velez Torres</cp:lastModifiedBy>
  <cp:lastPrinted>2016-07-06T17:37:39Z</cp:lastPrinted>
  <dcterms:created xsi:type="dcterms:W3CDTF">2016-06-02T12:35:47Z</dcterms:created>
  <dcterms:modified xsi:type="dcterms:W3CDTF">2016-07-08T15:58:22Z</dcterms:modified>
</cp:coreProperties>
</file>